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form_c4c5!$8:$8</definedName>
  </definedNames>
  <calcPr calcId="145621"/>
</workbook>
</file>

<file path=xl/calcChain.xml><?xml version="1.0" encoding="utf-8"?>
<calcChain xmlns="http://schemas.openxmlformats.org/spreadsheetml/2006/main">
  <c r="D45" i="1" l="1"/>
  <c r="D44" i="1"/>
  <c r="F36" i="1"/>
  <c r="F37" i="1"/>
  <c r="F38" i="1"/>
  <c r="D27" i="1"/>
  <c r="F39" i="1" s="1"/>
  <c r="D26" i="1"/>
  <c r="D42" i="1" s="1"/>
  <c r="F35" i="1" l="1"/>
  <c r="D30" i="1"/>
  <c r="F34" i="1"/>
  <c r="D43" i="1" s="1"/>
  <c r="D46" i="1" s="1"/>
  <c r="F49" i="1" s="1"/>
  <c r="F48" i="1" l="1"/>
  <c r="F50" i="1" s="1"/>
  <c r="F51" i="1" s="1"/>
  <c r="F52" i="1" l="1"/>
</calcChain>
</file>

<file path=xl/sharedStrings.xml><?xml version="1.0" encoding="utf-8"?>
<sst xmlns="http://schemas.openxmlformats.org/spreadsheetml/2006/main" count="110" uniqueCount="91">
  <si>
    <t>Lista cu cantitatile de lucrari</t>
  </si>
  <si>
    <t>Deviz oferta BAR102 STRUCTURA DE REZISTENTA</t>
  </si>
  <si>
    <t>Categoria de lucrari: 0120</t>
  </si>
  <si>
    <t>Preturile sunt exprimate in RON</t>
  </si>
  <si>
    <t>Nr.
crt.</t>
  </si>
  <si>
    <t>Simbol</t>
  </si>
  <si>
    <t>Capitol de lucr.
 sau</t>
  </si>
  <si>
    <t>Cantitatea</t>
  </si>
  <si>
    <t>UM</t>
  </si>
  <si>
    <t>P.U.
(lei / U.M.)</t>
  </si>
  <si>
    <t>VALOARE</t>
  </si>
  <si>
    <t xml:space="preserve">
TOTAL</t>
  </si>
  <si>
    <t>Subcapitol (norma comasata)
Denumire</t>
  </si>
  <si>
    <t xml:space="preserve">Material
</t>
  </si>
  <si>
    <t>Manopera</t>
  </si>
  <si>
    <t>Utilaj</t>
  </si>
  <si>
    <t>Transport</t>
  </si>
  <si>
    <t>Material
(col. 3 x col. 5)</t>
  </si>
  <si>
    <t>Manopera
(col. 3 x col. 6)</t>
  </si>
  <si>
    <t>Utilaj
(col. 3 x col. 7)</t>
  </si>
  <si>
    <t>Transport
(col. 3 x col. 8)</t>
  </si>
  <si>
    <t>GENERAL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</si>
  <si>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</si>
  <si>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</si>
  <si>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</si>
  <si>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</si>
  <si>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</si>
  <si>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</si>
  <si>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</si>
  <si>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</si>
  <si>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</si>
  <si>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</si>
  <si>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</si>
  <si>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</si>
  <si>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</si>
  <si>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</si>
  <si>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001</t>
  </si>
  <si>
    <t>TSA01A1</t>
  </si>
  <si>
    <t>SAP.MAN.IN SPATII INTINSE IN PAM.CU UMID.NAT.ARUNC.IN DEPOZ.SAU VEHIC.LA H&lt;0,6M T.USOR</t>
  </si>
  <si>
    <t>M.C.</t>
  </si>
  <si>
    <t>002</t>
  </si>
  <si>
    <t>RPCS02B$</t>
  </si>
  <si>
    <t>TROTUAR DIN DALE DE BETON C 10/8 (B150) CU DIMENSIUNILE 100x100x10 CM, TURNATE PE LOC, PE UN STRAT DE NISIP SAU BALAST, DE 10 CM GROSIME, FARA SCLIVISEALA, CU ROSTURILE UMPLUTE CU MASTIC DE BITUM</t>
  </si>
  <si>
    <t>MP.</t>
  </si>
  <si>
    <t>2936177</t>
  </si>
  <si>
    <t>CIMENT CEM I 42.5 R</t>
  </si>
  <si>
    <t>KG</t>
  </si>
  <si>
    <t>003</t>
  </si>
  <si>
    <t>TSD01C1</t>
  </si>
  <si>
    <t>IMPRASTIEREA CU LOPATA A PAMINT.AFINAT,STRAT UNIFORM 10-30CM.GROS CU SFARIM.BULG.TEREN TARE</t>
  </si>
  <si>
    <t>004</t>
  </si>
  <si>
    <t>TSD04C1</t>
  </si>
  <si>
    <t>COMPACTAREA CU MAI.DE MINA A UMPLUT.EXECUT.PE STRAT.CU UDAREA FIEC.STRAT DE 20CM GROS.T.NECOEZIV</t>
  </si>
  <si>
    <t>005</t>
  </si>
  <si>
    <t>TRB01E12</t>
  </si>
  <si>
    <t>TRANSPORTUL MATERIALELOR CU ROABA PE PNEURI INC SILOZ DESC RASTURNARE GRUPA 1-3 DISTANTA 20M</t>
  </si>
  <si>
    <t>TONA</t>
  </si>
  <si>
    <t>006</t>
  </si>
  <si>
    <t>CD24A1</t>
  </si>
  <si>
    <t>PERETI DESPARTITORI SIMPLI CW 75/100 CU STRUCTURA METALICA (RIGIPS)</t>
  </si>
  <si>
    <t>007</t>
  </si>
  <si>
    <t>RPCB08A1</t>
  </si>
  <si>
    <t>BETON ARMAT B 250 IN CANTITATI MICI LA CONSOLIDARIDE ELEMENTE DE BETON ARMAT FRETARI SAU MATARI</t>
  </si>
  <si>
    <t>008</t>
  </si>
  <si>
    <t>CB13A1</t>
  </si>
  <si>
    <t>COFRAJE DIN PANOURI REFOLOSIBILE LA CONSTRUCTII CU H&lt;20M,LA PLACI SI GRINZI,CU PLACAJ DE 8MM</t>
  </si>
  <si>
    <t>009</t>
  </si>
  <si>
    <t>RPCP12A$</t>
  </si>
  <si>
    <t>CONFECTIONARE SI MONTARE GRILAJE METALICE, SIMPLE, TIP SERVICIU, LA SCARI SAU BALCOANE</t>
  </si>
  <si>
    <t>2936316</t>
  </si>
  <si>
    <t>ELECTROZI SUDURA 3.25X350 MM-E 50 FAVORIT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</si>
  <si>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</si>
  <si>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</si>
  <si>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</si>
  <si>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</si>
  <si>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</si>
  <si>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</si>
  <si>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</si>
  <si>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Alte cheltuieli directe:</t>
  </si>
  <si>
    <t>-CAS:</t>
  </si>
  <si>
    <t>-SOMAJ:</t>
  </si>
  <si>
    <t>ASIGURARI DE SANATATE</t>
  </si>
  <si>
    <t>FOND GARANTARE CREANTE SALARIALE</t>
  </si>
  <si>
    <t>CONTRIBUTIE CONCEDII SI INDEMNIZATII</t>
  </si>
  <si>
    <t>FOND DE RISC SI ACCIDENTE</t>
  </si>
  <si>
    <t>Total cheltuieli directe:</t>
  </si>
  <si>
    <t>Cheltuieli indirecte:</t>
  </si>
  <si>
    <t>Profit:</t>
  </si>
  <si>
    <t>TOTAL GENERAL DEVIZ:</t>
  </si>
  <si>
    <t>TVA</t>
  </si>
  <si>
    <t>TOTAL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</si>
</sst>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21" fillId="0" borderId="0" xfId="0" applyNumberFormat="1" applyFont="1" applyBorder="1" applyAlignment="1" applyProtection="1">
      <alignment horizontal="left"/>
      <protection locked="0"/>
    </xf>
    <xf numFmtId="2" fontId="21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0" fontId="18" fillId="0" borderId="10" xfId="0" applyFont="1" applyBorder="1" applyAlignment="1" applyProtection="1">
      <alignment horizontal="center" vertical="top" wrapText="1"/>
      <protection locked="0"/>
    </xf>
    <xf numFmtId="0" fontId="18" fillId="0" borderId="11" xfId="0" applyFont="1" applyBorder="1" applyAlignment="1" applyProtection="1">
      <alignment horizontal="center" vertical="top" wrapText="1"/>
      <protection locked="0"/>
    </xf>
    <xf numFmtId="2" fontId="18" fillId="0" borderId="12" xfId="0" applyNumberFormat="1" applyFont="1" applyBorder="1" applyAlignment="1" applyProtection="1">
      <alignment horizontal="center" vertical="top" wrapText="1"/>
      <protection locked="0"/>
    </xf>
    <xf numFmtId="2" fontId="18" fillId="0" borderId="11" xfId="0" applyNumberFormat="1" applyFont="1" applyBorder="1" applyAlignment="1" applyProtection="1">
      <alignment horizontal="center" vertical="top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49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0" fontId="18" fillId="0" borderId="17" xfId="0" applyFont="1" applyBorder="1" applyAlignment="1" applyProtection="1">
      <alignment horizontal="center" vertical="top" wrapText="1"/>
      <protection locked="0"/>
    </xf>
    <xf numFmtId="49" fontId="18" fillId="33" borderId="12" xfId="0" applyNumberFormat="1" applyFont="1" applyFill="1" applyBorder="1" applyAlignment="1" applyProtection="1">
      <alignment horizontal="center"/>
      <protection locked="0"/>
    </xf>
    <xf numFmtId="49" fontId="18" fillId="33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Protection="1">
      <protection locked="0"/>
    </xf>
    <xf numFmtId="49" fontId="18" fillId="0" borderId="13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 wrapText="1"/>
      <protection locked="0"/>
    </xf>
    <xf numFmtId="49" fontId="18" fillId="0" borderId="14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6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vertical="top" wrapText="1"/>
      <protection locked="0"/>
    </xf>
    <xf numFmtId="164" fontId="0" fillId="0" borderId="18" xfId="0" applyNumberFormat="1" applyFont="1" applyBorder="1" applyAlignment="1" applyProtection="1">
      <alignment horizontal="right" vertical="top"/>
      <protection locked="0"/>
    </xf>
    <xf numFmtId="49" fontId="0" fillId="0" borderId="18" xfId="0" applyNumberFormat="1" applyFont="1" applyBorder="1" applyAlignment="1" applyProtection="1">
      <alignment horizontal="center" vertical="top"/>
      <protection locked="0"/>
    </xf>
    <xf numFmtId="2" fontId="0" fillId="0" borderId="18" xfId="0" applyNumberFormat="1" applyFont="1" applyBorder="1" applyAlignment="1" applyProtection="1">
      <alignment horizontal="right" vertical="top"/>
      <protection locked="0"/>
    </xf>
    <xf numFmtId="2" fontId="0" fillId="0" borderId="19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8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165" fontId="0" fillId="0" borderId="0" xfId="0" applyNumberFormat="1" applyFont="1" applyBorder="1" applyAlignment="1" applyProtection="1">
      <alignment horizontal="right" vertical="top"/>
      <protection locked="0"/>
    </xf>
    <xf numFmtId="0" fontId="18" fillId="0" borderId="13" xfId="0" applyFont="1" applyBorder="1" applyAlignment="1" applyProtection="1">
      <alignment horizontal="center" vertical="top" wrapText="1"/>
      <protection locked="0"/>
    </xf>
    <xf numFmtId="0" fontId="18" fillId="0" borderId="15" xfId="0" applyFont="1" applyBorder="1" applyAlignment="1" applyProtection="1">
      <alignment horizontal="center" vertical="top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2" fontId="18" fillId="0" borderId="13" xfId="0" applyNumberFormat="1" applyFont="1" applyBorder="1" applyAlignment="1" applyProtection="1">
      <alignment horizontal="center" vertical="top" wrapText="1"/>
      <protection locked="0"/>
    </xf>
    <xf numFmtId="2" fontId="18" fillId="0" borderId="15" xfId="0" applyNumberFormat="1" applyFont="1" applyBorder="1" applyAlignment="1" applyProtection="1">
      <alignment horizontal="center" vertical="top" wrapText="1"/>
      <protection locked="0"/>
    </xf>
    <xf numFmtId="2" fontId="18" fillId="0" borderId="14" xfId="0" applyNumberFormat="1" applyFont="1" applyBorder="1" applyAlignment="1" applyProtection="1">
      <alignment horizontal="center" vertical="top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I34" sqref="I34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8" width="15.5703125" style="3" customWidth="1"/>
    <col min="9" max="12" width="15.5703125" style="4" customWidth="1"/>
    <col min="13" max="13" width="15.5703125" style="5" customWidth="1"/>
    <col min="14" max="14" width="19.85546875" style="6" customWidth="1"/>
    <col min="15" max="256" width="11.5703125" style="1" customWidth="1"/>
    <col min="257" max="16384" width="9.28515625" style="1"/>
  </cols>
  <sheetData>
    <row r="1" spans="1:14" ht="13.5" customHeight="1" x14ac:dyDescent="0.2">
      <c r="N1" s="7"/>
    </row>
    <row r="2" spans="1:14" ht="15.75" customHeight="1" x14ac:dyDescent="0.25">
      <c r="A2" s="8" t="s">
        <v>0</v>
      </c>
    </row>
    <row r="3" spans="1:14" ht="15.75" customHeight="1" x14ac:dyDescent="0.25">
      <c r="A3" s="8" t="s">
        <v>1</v>
      </c>
    </row>
    <row r="4" spans="1:14" ht="15.75" customHeight="1" x14ac:dyDescent="0.25">
      <c r="A4" s="8" t="s">
        <v>2</v>
      </c>
    </row>
    <row r="5" spans="1:14" ht="15.75" customHeight="1" x14ac:dyDescent="0.25">
      <c r="A5" s="8" t="s">
        <v>3</v>
      </c>
    </row>
    <row r="6" spans="1:14" ht="15.75" customHeight="1" x14ac:dyDescent="0.25">
      <c r="A6" s="9"/>
      <c r="B6" s="9"/>
      <c r="C6" s="10"/>
      <c r="D6" s="11"/>
      <c r="E6" s="11"/>
      <c r="F6" s="12"/>
      <c r="G6" s="12"/>
      <c r="H6" s="13"/>
    </row>
    <row r="7" spans="1:14" ht="13.5" customHeight="1" x14ac:dyDescent="0.2">
      <c r="A7" s="14"/>
      <c r="B7" s="14"/>
      <c r="C7" s="15"/>
      <c r="D7" s="16"/>
      <c r="E7" s="16"/>
      <c r="M7" s="17"/>
    </row>
    <row r="8" spans="1:14" ht="25.5" customHeight="1" x14ac:dyDescent="0.2">
      <c r="A8" s="18" t="s">
        <v>4</v>
      </c>
      <c r="B8" s="18" t="s">
        <v>5</v>
      </c>
      <c r="C8" s="18" t="s">
        <v>6</v>
      </c>
      <c r="D8" s="18" t="s">
        <v>7</v>
      </c>
      <c r="E8" s="19" t="s">
        <v>8</v>
      </c>
      <c r="F8" s="56" t="s">
        <v>9</v>
      </c>
      <c r="G8" s="57"/>
      <c r="H8" s="57"/>
      <c r="I8" s="58"/>
      <c r="J8" s="59" t="s">
        <v>10</v>
      </c>
      <c r="K8" s="60"/>
      <c r="L8" s="60"/>
      <c r="M8" s="61"/>
      <c r="N8" s="21" t="s">
        <v>11</v>
      </c>
    </row>
    <row r="9" spans="1:14" ht="25.5" customHeight="1" x14ac:dyDescent="0.2">
      <c r="A9" s="22"/>
      <c r="B9" s="22"/>
      <c r="C9" s="22" t="s">
        <v>12</v>
      </c>
      <c r="D9" s="23"/>
      <c r="E9" s="24"/>
      <c r="F9" s="25" t="s">
        <v>13</v>
      </c>
      <c r="G9" s="25" t="s">
        <v>14</v>
      </c>
      <c r="H9" s="25" t="s">
        <v>15</v>
      </c>
      <c r="I9" s="20" t="s">
        <v>16</v>
      </c>
      <c r="J9" s="20" t="s">
        <v>17</v>
      </c>
      <c r="K9" s="20" t="s">
        <v>18</v>
      </c>
      <c r="L9" s="20" t="s">
        <v>19</v>
      </c>
      <c r="M9" s="20" t="s">
        <v>20</v>
      </c>
      <c r="N9" s="26" t="s">
        <v>21</v>
      </c>
    </row>
    <row r="10" spans="1:14" ht="13.5" customHeight="1" x14ac:dyDescent="0.2">
      <c r="A10" s="27" t="s">
        <v>22</v>
      </c>
      <c r="B10" s="27" t="s">
        <v>23</v>
      </c>
      <c r="C10" s="28" t="s">
        <v>24</v>
      </c>
      <c r="D10" s="27" t="s">
        <v>25</v>
      </c>
      <c r="E10" s="27" t="s">
        <v>26</v>
      </c>
      <c r="F10" s="27" t="s">
        <v>27</v>
      </c>
      <c r="G10" s="27" t="s">
        <v>28</v>
      </c>
      <c r="H10" s="27" t="s">
        <v>29</v>
      </c>
      <c r="I10" s="27" t="s">
        <v>30</v>
      </c>
      <c r="J10" s="27" t="s">
        <v>31</v>
      </c>
      <c r="K10" s="27" t="s">
        <v>32</v>
      </c>
      <c r="L10" s="27" t="s">
        <v>33</v>
      </c>
      <c r="M10" s="27" t="s">
        <v>34</v>
      </c>
      <c r="N10" s="27" t="s">
        <v>35</v>
      </c>
    </row>
    <row r="11" spans="1:14" s="29" customFormat="1" ht="13.5" customHeight="1" x14ac:dyDescent="0.2">
      <c r="A11" s="30"/>
      <c r="B11" s="31"/>
      <c r="C11" s="3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3"/>
    </row>
    <row r="12" spans="1:14" s="34" customFormat="1" ht="38.25" x14ac:dyDescent="0.2">
      <c r="A12" s="35" t="s">
        <v>36</v>
      </c>
      <c r="B12" s="36" t="s">
        <v>37</v>
      </c>
      <c r="C12" s="37" t="s">
        <v>38</v>
      </c>
      <c r="D12" s="38">
        <v>10.33</v>
      </c>
      <c r="E12" s="39" t="s">
        <v>39</v>
      </c>
      <c r="F12" s="40"/>
      <c r="G12" s="40"/>
      <c r="H12" s="40"/>
      <c r="I12" s="40"/>
      <c r="J12" s="40"/>
      <c r="K12" s="40"/>
      <c r="L12" s="40"/>
      <c r="M12" s="40"/>
      <c r="N12" s="41"/>
    </row>
    <row r="13" spans="1:14" s="34" customFormat="1" ht="76.5" x14ac:dyDescent="0.2">
      <c r="A13" s="35" t="s">
        <v>40</v>
      </c>
      <c r="B13" s="36" t="s">
        <v>41</v>
      </c>
      <c r="C13" s="37" t="s">
        <v>42</v>
      </c>
      <c r="D13" s="38">
        <v>20.7</v>
      </c>
      <c r="E13" s="39" t="s">
        <v>43</v>
      </c>
      <c r="F13" s="40"/>
      <c r="G13" s="40"/>
      <c r="H13" s="40"/>
      <c r="I13" s="40"/>
      <c r="J13" s="40"/>
      <c r="K13" s="40"/>
      <c r="L13" s="40"/>
      <c r="M13" s="40"/>
      <c r="N13" s="41"/>
    </row>
    <row r="14" spans="1:14" s="34" customFormat="1" ht="12.75" x14ac:dyDescent="0.2">
      <c r="A14" s="35" t="s">
        <v>40</v>
      </c>
      <c r="B14" s="36" t="s">
        <v>44</v>
      </c>
      <c r="C14" s="37" t="s">
        <v>45</v>
      </c>
      <c r="D14" s="38">
        <v>596.98800000000006</v>
      </c>
      <c r="E14" s="39" t="s">
        <v>46</v>
      </c>
      <c r="F14" s="40"/>
      <c r="G14" s="40"/>
      <c r="H14" s="40"/>
      <c r="I14" s="40"/>
      <c r="J14" s="40"/>
      <c r="K14" s="40"/>
      <c r="L14" s="40"/>
      <c r="M14" s="40"/>
      <c r="N14" s="41"/>
    </row>
    <row r="15" spans="1:14" s="34" customFormat="1" ht="38.25" x14ac:dyDescent="0.2">
      <c r="A15" s="35" t="s">
        <v>47</v>
      </c>
      <c r="B15" s="36" t="s">
        <v>48</v>
      </c>
      <c r="C15" s="37" t="s">
        <v>49</v>
      </c>
      <c r="D15" s="38">
        <v>10.33</v>
      </c>
      <c r="E15" s="39" t="s">
        <v>39</v>
      </c>
      <c r="F15" s="40"/>
      <c r="G15" s="40"/>
      <c r="H15" s="40"/>
      <c r="I15" s="40"/>
      <c r="J15" s="40"/>
      <c r="K15" s="40"/>
      <c r="L15" s="40"/>
      <c r="M15" s="40"/>
      <c r="N15" s="41"/>
    </row>
    <row r="16" spans="1:14" s="34" customFormat="1" ht="38.25" x14ac:dyDescent="0.2">
      <c r="A16" s="35" t="s">
        <v>50</v>
      </c>
      <c r="B16" s="36" t="s">
        <v>51</v>
      </c>
      <c r="C16" s="37" t="s">
        <v>52</v>
      </c>
      <c r="D16" s="38">
        <v>10.33</v>
      </c>
      <c r="E16" s="39" t="s">
        <v>39</v>
      </c>
      <c r="F16" s="40"/>
      <c r="G16" s="40"/>
      <c r="H16" s="40"/>
      <c r="I16" s="40"/>
      <c r="J16" s="40"/>
      <c r="K16" s="40"/>
      <c r="L16" s="40"/>
      <c r="M16" s="40"/>
      <c r="N16" s="41"/>
    </row>
    <row r="17" spans="1:14" s="34" customFormat="1" ht="38.25" x14ac:dyDescent="0.2">
      <c r="A17" s="35" t="s">
        <v>53</v>
      </c>
      <c r="B17" s="36" t="s">
        <v>54</v>
      </c>
      <c r="C17" s="37" t="s">
        <v>55</v>
      </c>
      <c r="D17" s="38">
        <v>16.53</v>
      </c>
      <c r="E17" s="39" t="s">
        <v>56</v>
      </c>
      <c r="F17" s="40"/>
      <c r="G17" s="40"/>
      <c r="H17" s="40"/>
      <c r="I17" s="40"/>
      <c r="J17" s="40"/>
      <c r="K17" s="40"/>
      <c r="L17" s="40"/>
      <c r="M17" s="40"/>
      <c r="N17" s="41"/>
    </row>
    <row r="18" spans="1:14" s="34" customFormat="1" ht="25.5" x14ac:dyDescent="0.2">
      <c r="A18" s="35" t="s">
        <v>57</v>
      </c>
      <c r="B18" s="36" t="s">
        <v>58</v>
      </c>
      <c r="C18" s="37" t="s">
        <v>59</v>
      </c>
      <c r="D18" s="38">
        <v>23.44</v>
      </c>
      <c r="E18" s="39" t="s">
        <v>43</v>
      </c>
      <c r="F18" s="40"/>
      <c r="G18" s="40"/>
      <c r="H18" s="40"/>
      <c r="I18" s="40"/>
      <c r="J18" s="40"/>
      <c r="K18" s="40"/>
      <c r="L18" s="40"/>
      <c r="M18" s="40"/>
      <c r="N18" s="41"/>
    </row>
    <row r="19" spans="1:14" s="34" customFormat="1" ht="38.25" x14ac:dyDescent="0.2">
      <c r="A19" s="35" t="s">
        <v>60</v>
      </c>
      <c r="B19" s="36" t="s">
        <v>61</v>
      </c>
      <c r="C19" s="37" t="s">
        <v>62</v>
      </c>
      <c r="D19" s="38">
        <v>0.5</v>
      </c>
      <c r="E19" s="39" t="s">
        <v>39</v>
      </c>
      <c r="F19" s="40"/>
      <c r="G19" s="40"/>
      <c r="H19" s="40"/>
      <c r="I19" s="40"/>
      <c r="J19" s="40"/>
      <c r="K19" s="40"/>
      <c r="L19" s="40"/>
      <c r="M19" s="40"/>
      <c r="N19" s="41"/>
    </row>
    <row r="20" spans="1:14" s="34" customFormat="1" ht="38.25" x14ac:dyDescent="0.2">
      <c r="A20" s="35" t="s">
        <v>63</v>
      </c>
      <c r="B20" s="36" t="s">
        <v>64</v>
      </c>
      <c r="C20" s="37" t="s">
        <v>65</v>
      </c>
      <c r="D20" s="38">
        <v>10</v>
      </c>
      <c r="E20" s="39" t="s">
        <v>43</v>
      </c>
      <c r="F20" s="40"/>
      <c r="G20" s="40"/>
      <c r="H20" s="40"/>
      <c r="I20" s="40"/>
      <c r="J20" s="40"/>
      <c r="K20" s="40"/>
      <c r="L20" s="40"/>
      <c r="M20" s="40"/>
      <c r="N20" s="41"/>
    </row>
    <row r="21" spans="1:14" s="34" customFormat="1" ht="38.25" x14ac:dyDescent="0.2">
      <c r="A21" s="35" t="s">
        <v>66</v>
      </c>
      <c r="B21" s="36" t="s">
        <v>67</v>
      </c>
      <c r="C21" s="37" t="s">
        <v>68</v>
      </c>
      <c r="D21" s="38">
        <v>300</v>
      </c>
      <c r="E21" s="39" t="s">
        <v>46</v>
      </c>
      <c r="F21" s="40"/>
      <c r="G21" s="40"/>
      <c r="H21" s="40"/>
      <c r="I21" s="40"/>
      <c r="J21" s="40"/>
      <c r="K21" s="40"/>
      <c r="L21" s="40"/>
      <c r="M21" s="40"/>
      <c r="N21" s="41"/>
    </row>
    <row r="22" spans="1:14" s="34" customFormat="1" ht="25.5" x14ac:dyDescent="0.2">
      <c r="A22" s="35" t="s">
        <v>66</v>
      </c>
      <c r="B22" s="36" t="s">
        <v>69</v>
      </c>
      <c r="C22" s="37" t="s">
        <v>70</v>
      </c>
      <c r="D22" s="38">
        <v>1.5</v>
      </c>
      <c r="E22" s="39" t="s">
        <v>46</v>
      </c>
      <c r="F22" s="40"/>
      <c r="G22" s="40"/>
      <c r="H22" s="40"/>
      <c r="I22" s="40"/>
      <c r="J22" s="40"/>
      <c r="K22" s="40"/>
      <c r="L22" s="40"/>
      <c r="M22" s="40"/>
      <c r="N22" s="41"/>
    </row>
    <row r="23" spans="1:14" s="34" customFormat="1" ht="12.75" x14ac:dyDescent="0.2">
      <c r="A23" s="35" t="s">
        <v>66</v>
      </c>
      <c r="B23" s="36" t="s">
        <v>44</v>
      </c>
      <c r="C23" s="37" t="s">
        <v>45</v>
      </c>
      <c r="D23" s="38">
        <v>6</v>
      </c>
      <c r="E23" s="39" t="s">
        <v>46</v>
      </c>
      <c r="F23" s="40"/>
      <c r="G23" s="40"/>
      <c r="H23" s="40"/>
      <c r="I23" s="40"/>
      <c r="J23" s="40"/>
      <c r="K23" s="40"/>
      <c r="L23" s="40"/>
      <c r="M23" s="40"/>
      <c r="N23" s="41"/>
    </row>
    <row r="24" spans="1:14" s="34" customFormat="1" ht="13.5" customHeight="1" x14ac:dyDescent="0.2">
      <c r="A24" s="42"/>
      <c r="B24" s="42"/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ht="13.5" customHeight="1" x14ac:dyDescent="0.2">
      <c r="A25" s="1" t="s">
        <v>71</v>
      </c>
      <c r="B25" s="1" t="s">
        <v>71</v>
      </c>
      <c r="C25" s="45" t="s">
        <v>72</v>
      </c>
      <c r="I25" s="46"/>
      <c r="J25" s="46"/>
    </row>
    <row r="26" spans="1:14" ht="12.95" customHeight="1" x14ac:dyDescent="0.2">
      <c r="C26" s="47" t="s">
        <v>73</v>
      </c>
      <c r="D26" s="48">
        <f>SUM(J12:J23)</f>
        <v>0</v>
      </c>
      <c r="I26" s="46"/>
      <c r="J26" s="46"/>
    </row>
    <row r="27" spans="1:14" ht="12.95" customHeight="1" x14ac:dyDescent="0.2">
      <c r="C27" s="47" t="s">
        <v>74</v>
      </c>
      <c r="D27" s="48">
        <f>SUM(K12:K23)</f>
        <v>0</v>
      </c>
      <c r="I27" s="46"/>
      <c r="J27" s="46"/>
    </row>
    <row r="28" spans="1:14" ht="12.95" customHeight="1" x14ac:dyDescent="0.2">
      <c r="C28" s="47" t="s">
        <v>75</v>
      </c>
      <c r="D28" s="48">
        <v>0</v>
      </c>
      <c r="I28" s="46"/>
      <c r="J28" s="46"/>
    </row>
    <row r="29" spans="1:14" ht="12.95" customHeight="1" x14ac:dyDescent="0.2">
      <c r="C29" s="49" t="s">
        <v>76</v>
      </c>
      <c r="D29" s="40">
        <v>0</v>
      </c>
      <c r="I29" s="46"/>
      <c r="J29" s="46"/>
    </row>
    <row r="30" spans="1:14" ht="13.5" customHeight="1" x14ac:dyDescent="0.2">
      <c r="C30" s="50" t="s">
        <v>77</v>
      </c>
      <c r="D30" s="51">
        <f>SUM(D26:D29)</f>
        <v>0</v>
      </c>
      <c r="F30" s="48"/>
      <c r="G30" s="48"/>
      <c r="H30" s="48"/>
      <c r="I30" s="48"/>
      <c r="J30" s="48"/>
    </row>
    <row r="31" spans="1:14" ht="12.95" customHeight="1" x14ac:dyDescent="0.2">
      <c r="F31" s="48"/>
      <c r="G31" s="48"/>
      <c r="H31" s="48"/>
      <c r="I31" s="48"/>
      <c r="J31" s="48"/>
    </row>
    <row r="32" spans="1:14" ht="12.95" customHeight="1" x14ac:dyDescent="0.2">
      <c r="C32" s="10"/>
      <c r="D32" s="48"/>
      <c r="E32" s="48"/>
      <c r="F32" s="48"/>
    </row>
    <row r="33" spans="1:10" ht="12.95" customHeight="1" x14ac:dyDescent="0.2">
      <c r="C33" s="10" t="s">
        <v>78</v>
      </c>
      <c r="D33" s="48"/>
      <c r="E33" s="48"/>
      <c r="F33" s="48"/>
    </row>
    <row r="34" spans="1:10" ht="12.95" customHeight="1" x14ac:dyDescent="0.2">
      <c r="C34" s="10" t="s">
        <v>79</v>
      </c>
      <c r="D34" s="55">
        <v>0.158</v>
      </c>
      <c r="E34" s="48"/>
      <c r="F34" s="48">
        <f t="shared" ref="F34:F39" si="0">D34*$D$27</f>
        <v>0</v>
      </c>
    </row>
    <row r="35" spans="1:10" ht="12.95" customHeight="1" x14ac:dyDescent="0.2">
      <c r="C35" s="10" t="s">
        <v>80</v>
      </c>
      <c r="D35" s="55">
        <v>5.0000000000000001E-3</v>
      </c>
      <c r="E35" s="48"/>
      <c r="F35" s="48">
        <f t="shared" si="0"/>
        <v>0</v>
      </c>
    </row>
    <row r="36" spans="1:10" ht="12.95" customHeight="1" x14ac:dyDescent="0.2">
      <c r="C36" s="10" t="s">
        <v>81</v>
      </c>
      <c r="D36" s="55">
        <v>5.1999999999999998E-2</v>
      </c>
      <c r="E36" s="48"/>
      <c r="F36" s="48">
        <f t="shared" si="0"/>
        <v>0</v>
      </c>
    </row>
    <row r="37" spans="1:10" ht="12.95" customHeight="1" x14ac:dyDescent="0.2">
      <c r="C37" s="10" t="s">
        <v>82</v>
      </c>
      <c r="D37" s="55">
        <v>2.5000000000000001E-3</v>
      </c>
      <c r="E37" s="48"/>
      <c r="F37" s="48">
        <f t="shared" si="0"/>
        <v>0</v>
      </c>
    </row>
    <row r="38" spans="1:10" ht="12.95" customHeight="1" x14ac:dyDescent="0.2">
      <c r="C38" s="10" t="s">
        <v>83</v>
      </c>
      <c r="D38" s="55">
        <v>8.5000000000000006E-3</v>
      </c>
      <c r="E38" s="48"/>
      <c r="F38" s="48">
        <f t="shared" si="0"/>
        <v>0</v>
      </c>
    </row>
    <row r="39" spans="1:10" ht="12.95" customHeight="1" x14ac:dyDescent="0.2">
      <c r="C39" s="10" t="s">
        <v>84</v>
      </c>
      <c r="D39" s="55">
        <v>2.5999999999999999E-3</v>
      </c>
      <c r="E39" s="48"/>
      <c r="F39" s="48">
        <f t="shared" si="0"/>
        <v>0</v>
      </c>
    </row>
    <row r="40" spans="1:10" ht="12.95" customHeight="1" x14ac:dyDescent="0.2">
      <c r="C40" s="10"/>
      <c r="D40" s="48"/>
      <c r="E40" s="48"/>
      <c r="F40" s="48"/>
    </row>
    <row r="41" spans="1:10" ht="13.5" customHeight="1" x14ac:dyDescent="0.2">
      <c r="A41" s="52"/>
      <c r="C41" s="45" t="s">
        <v>85</v>
      </c>
      <c r="I41" s="46"/>
      <c r="J41" s="46"/>
    </row>
    <row r="42" spans="1:10" ht="12.95" customHeight="1" x14ac:dyDescent="0.2">
      <c r="A42" s="52"/>
      <c r="B42" s="52"/>
      <c r="C42" s="47" t="s">
        <v>73</v>
      </c>
      <c r="D42" s="48">
        <f>D26</f>
        <v>0</v>
      </c>
      <c r="E42" s="52"/>
      <c r="F42" s="48"/>
      <c r="G42" s="48"/>
      <c r="H42" s="48"/>
      <c r="I42" s="48"/>
      <c r="J42" s="48"/>
    </row>
    <row r="43" spans="1:10" ht="12.95" customHeight="1" x14ac:dyDescent="0.2">
      <c r="A43" s="52"/>
      <c r="B43" s="52"/>
      <c r="C43" s="47" t="s">
        <v>74</v>
      </c>
      <c r="D43" s="48">
        <f>D27+F34+F35+F36+F37+F38+F39</f>
        <v>0</v>
      </c>
      <c r="E43" s="52"/>
      <c r="F43" s="48"/>
      <c r="G43" s="48"/>
      <c r="H43" s="48"/>
      <c r="I43" s="48"/>
      <c r="J43" s="48"/>
    </row>
    <row r="44" spans="1:10" ht="12.95" customHeight="1" x14ac:dyDescent="0.2">
      <c r="A44" s="52"/>
      <c r="B44" s="52"/>
      <c r="C44" s="47" t="s">
        <v>75</v>
      </c>
      <c r="D44" s="48">
        <f>D28</f>
        <v>0</v>
      </c>
      <c r="E44" s="52"/>
      <c r="F44" s="48"/>
      <c r="G44" s="48"/>
      <c r="H44" s="48"/>
      <c r="I44" s="48"/>
      <c r="J44" s="48"/>
    </row>
    <row r="45" spans="1:10" ht="12.95" customHeight="1" x14ac:dyDescent="0.2">
      <c r="A45" s="52"/>
      <c r="B45" s="52"/>
      <c r="C45" s="49" t="s">
        <v>76</v>
      </c>
      <c r="D45" s="40">
        <f>D29</f>
        <v>0</v>
      </c>
      <c r="E45" s="52"/>
      <c r="F45" s="48"/>
      <c r="G45" s="48"/>
      <c r="H45" s="48"/>
      <c r="I45" s="48"/>
      <c r="J45" s="48"/>
    </row>
    <row r="46" spans="1:10" ht="13.5" customHeight="1" x14ac:dyDescent="0.2">
      <c r="A46" s="52"/>
      <c r="B46" s="52"/>
      <c r="C46" s="50" t="s">
        <v>77</v>
      </c>
      <c r="D46" s="51">
        <f>SUM(D42:D45)</f>
        <v>0</v>
      </c>
      <c r="E46" s="52"/>
      <c r="F46" s="48"/>
      <c r="G46" s="48"/>
      <c r="H46" s="48"/>
      <c r="I46" s="48"/>
      <c r="J46" s="48"/>
    </row>
    <row r="47" spans="1:10" ht="12.95" customHeight="1" x14ac:dyDescent="0.2">
      <c r="A47" s="52"/>
      <c r="B47" s="52"/>
      <c r="D47" s="52"/>
      <c r="E47" s="52"/>
    </row>
    <row r="48" spans="1:10" ht="12.95" customHeight="1" x14ac:dyDescent="0.2">
      <c r="A48" s="53"/>
      <c r="B48" s="53"/>
      <c r="C48" s="54" t="s">
        <v>86</v>
      </c>
      <c r="D48" s="48">
        <v>0.1</v>
      </c>
      <c r="E48" s="48"/>
      <c r="F48" s="48">
        <f>D46*0.1</f>
        <v>0</v>
      </c>
    </row>
    <row r="49" spans="1:6" ht="12.95" customHeight="1" x14ac:dyDescent="0.2">
      <c r="A49" s="53"/>
      <c r="B49" s="53"/>
      <c r="C49" s="54" t="s">
        <v>87</v>
      </c>
      <c r="D49" s="48">
        <v>0.05</v>
      </c>
      <c r="E49" s="48"/>
      <c r="F49" s="48">
        <f>D46*0.05</f>
        <v>0</v>
      </c>
    </row>
    <row r="50" spans="1:6" ht="12.95" customHeight="1" x14ac:dyDescent="0.2">
      <c r="A50" s="53"/>
      <c r="B50" s="53"/>
      <c r="C50" s="54" t="s">
        <v>88</v>
      </c>
      <c r="D50" s="48"/>
      <c r="E50" s="48"/>
      <c r="F50" s="48">
        <f>F49+F48+D46</f>
        <v>0</v>
      </c>
    </row>
    <row r="51" spans="1:6" ht="12.95" customHeight="1" x14ac:dyDescent="0.2">
      <c r="A51" s="53"/>
      <c r="B51" s="53"/>
      <c r="C51" s="54" t="s">
        <v>89</v>
      </c>
      <c r="D51" s="48"/>
      <c r="E51" s="48"/>
      <c r="F51" s="48">
        <f>F50*0.19</f>
        <v>0</v>
      </c>
    </row>
    <row r="52" spans="1:6" ht="12.95" customHeight="1" x14ac:dyDescent="0.2">
      <c r="A52" s="53"/>
      <c r="B52" s="53"/>
      <c r="C52" s="54" t="s">
        <v>90</v>
      </c>
      <c r="D52" s="48"/>
      <c r="E52" s="48"/>
      <c r="F52" s="48">
        <f>SUM(F48:F51)</f>
        <v>0</v>
      </c>
    </row>
  </sheetData>
  <mergeCells count="2">
    <mergeCell ref="F8:I8"/>
    <mergeCell ref="J8:M8"/>
  </mergeCells>
  <pageMargins left="0.34" right="0.3" top="0.59" bottom="0.82" header="0.41" footer="0.55000000000000004"/>
  <pageSetup paperSize="9" scale="60" orientation="landscape" horizontalDpi="300" verticalDpi="300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</dc:creator>
  <cp:lastModifiedBy>geta</cp:lastModifiedBy>
  <cp:revision>1</cp:revision>
  <cp:lastPrinted>2006-09-22T09:59:27Z</cp:lastPrinted>
  <dcterms:created xsi:type="dcterms:W3CDTF">2006-07-31T09:08:54Z</dcterms:created>
  <dcterms:modified xsi:type="dcterms:W3CDTF">2017-03-14T18:01:57Z</dcterms:modified>
</cp:coreProperties>
</file>